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расчет" sheetId="1" r:id="rId1"/>
  </sheets>
  <definedNames>
    <definedName name="_xlnm.Print_Titles" localSheetId="0">расчет!$3:$5</definedName>
    <definedName name="_xlnm.Print_Area" localSheetId="0">расчет!$A$1:$P$14</definedName>
  </definedNames>
  <calcPr calcId="162913"/>
</workbook>
</file>

<file path=xl/calcChain.xml><?xml version="1.0" encoding="utf-8"?>
<calcChain xmlns="http://schemas.openxmlformats.org/spreadsheetml/2006/main">
  <c r="N6" i="1" l="1"/>
  <c r="M12" i="1" l="1"/>
  <c r="M6" i="1" s="1"/>
  <c r="L12" i="1"/>
  <c r="L6" i="1" s="1"/>
  <c r="K12" i="1"/>
  <c r="K6" i="1" s="1"/>
  <c r="O9" i="1" l="1"/>
  <c r="O13" i="1"/>
  <c r="O14" i="1"/>
  <c r="P10" i="1" l="1"/>
  <c r="P13" i="1"/>
  <c r="P14" i="1"/>
  <c r="P9" i="1"/>
  <c r="O8" i="1" l="1"/>
  <c r="O6" i="1" s="1"/>
  <c r="P8" i="1" l="1"/>
  <c r="P6" i="1" s="1"/>
</calcChain>
</file>

<file path=xl/sharedStrings.xml><?xml version="1.0" encoding="utf-8"?>
<sst xmlns="http://schemas.openxmlformats.org/spreadsheetml/2006/main" count="75" uniqueCount="71">
  <si>
    <t>№ п/п</t>
  </si>
  <si>
    <t>Наименование источника доходов</t>
  </si>
  <si>
    <t>Код бюджетной классификации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</si>
  <si>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</si>
  <si>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</si>
  <si>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</si>
  <si>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</si>
  <si>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нормативные правовые акты, договоры, соглашения субъекта Российской Федерации</t>
  </si>
  <si>
    <t>Размеры</t>
  </si>
  <si>
    <t>Объем доходов бюджета (тыс.руб.)</t>
  </si>
  <si>
    <t>план</t>
  </si>
  <si>
    <t>плановый период</t>
  </si>
  <si>
    <t>1 08 07172 01 1000 110</t>
  </si>
  <si>
    <t>Доходы - всего, в том числе в разрезе кодов бюджетной классификации Российской Федерации</t>
  </si>
  <si>
    <t>1) Постановление Правительства Камчатского края  от 19.01.2010 № 19-П "Об определении размера вреда, причиняемого транспортными средствами, осуществляющими перевозки тяжеловесных грузов, при движении по автомобильным дорогам общего пользования регионального и межмуниципального значения камчатского края"</t>
  </si>
  <si>
    <t>1 13 01520 02 0000 130</t>
  </si>
  <si>
    <t xml:space="preserve">Плата за оказание услуг  по присоединению объектов дорожного сервиса к автомобильным дорогам общего пользования регионального или межмуниципального значения, зачисляемые в бюджет  субъекта Российской Федерации </t>
  </si>
  <si>
    <t>1) ст.31
п.13</t>
  </si>
  <si>
    <t>1) ст.34 пп.6-8</t>
  </si>
  <si>
    <t xml:space="preserve">1) ст12, п.8
</t>
  </si>
  <si>
    <t>1) ст.5, п.6</t>
  </si>
  <si>
    <t>1) 21.06.09
без срока
2) 30.11.13
без срока</t>
  </si>
  <si>
    <t>1) 08.11.07
без срока
2) 28.12.09
без срока
3) 01.01.01 без срока</t>
  </si>
  <si>
    <t xml:space="preserve">1) 01.01.14
без срока
2) 31.08.2017
без срока
</t>
  </si>
  <si>
    <t xml:space="preserve">1) 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(в ред.05.12.2017)
</t>
  </si>
  <si>
    <t>1) 08.11.07 
без срока</t>
  </si>
  <si>
    <t>1 13 02992 02 6002 130</t>
  </si>
  <si>
    <t>1 11 05322 02 0000 120</t>
  </si>
  <si>
    <t>Прочие доходы от компенсации затрат бюджетов субъектов Российской Федерации (возврат дебиторской задолженности прошлых лет (средств краевого бюджета)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</si>
  <si>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</si>
  <si>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1 16 11063 01 0000 140</t>
  </si>
  <si>
    <t>1 16 07010 02 0000 140</t>
  </si>
  <si>
    <t>1) Закон № 257-ФЗ от 08.11.2007 г. «Об автомобильных дорогах и дорожной деятельности в РФ и о внесении изменений в отдельные законодательные акты РФ» (в ред.05.12.2017)                         
2) ФЗ№ 374-ФЗ от 27.12.2009 "О внесении изменений в ст.45 ч.1 и в гл.25.3. ч.2 Налогового Кодекса РФ и отдельные законодательные акты РФ"  (в ред.29.07.2017) 
3) Налоговый кодекс Российской Федерации (часть вторая)" от 05.08.2000 № 117-ФЗ (ред. от 23.04.2018)</t>
  </si>
  <si>
    <t>1) ст.31
п.11
2) ст.2
п.111
3) ст. 333.33 п.111</t>
  </si>
  <si>
    <t>факт</t>
  </si>
  <si>
    <t>2023 год
прогноз</t>
  </si>
  <si>
    <t>1482,28 * 12 мес.  - найм жилья</t>
  </si>
  <si>
    <t xml:space="preserve">1)Постановление Правительства Камчатского края от 08.10.2015 № 358-П «Об утверждении порядка определения платы по соглашению об установлении сервитута в отношении земельных участков, находящихся в государственной собственности Камчатского края, и земельных участков, государственная собственность на которые не разграничена, в Камчатском крае. </t>
  </si>
  <si>
    <t>1)Постановление Администрации Петропавловск-Камчатского городского округа от 25.12.2018 г. № 2740 "Об установлении размера платы за пользование жилым помещением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фонда".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</si>
  <si>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</si>
  <si>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 (казенным учреждением субъекта Российской Федерации)</t>
  </si>
  <si>
    <t>Государственная пошлина за выдачу органам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 субъектов Российской Федерации</t>
  </si>
  <si>
    <t>2020 год</t>
  </si>
  <si>
    <t>2021 год
план</t>
  </si>
  <si>
    <t>2022 год прогноз</t>
  </si>
  <si>
    <t>2024 год
прогноз</t>
  </si>
  <si>
    <t xml:space="preserve">Применяются статистические данные за последние 3 года (2018 – 2020 гг).
</t>
  </si>
  <si>
    <t xml:space="preserve">Применяются статистические данные за последние 5 лет (2016 – 2020 гг) с применением индекса-дефлятора.
</t>
  </si>
  <si>
    <t xml:space="preserve">Применяются статистические данные за последние 3 года (2018 – 2020 гг) без применения индекса-дефлятора, т.к. размер платы фиксирован.
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</si>
  <si>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</si>
  <si>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1 15 02020 02 0000 140</t>
  </si>
  <si>
    <t>1) Федеральный закон от 21.04.2011 № 69-ФЗ «О внесении изменений в отдельные законодательные акты Российской Федерации»;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"Налоговый кодекс Российской Федерации (часть вторая)" от 05.08.2000 N 117-ФЗ</t>
  </si>
  <si>
    <t>1) ст.9 п.8
2) ст. 333.33 ч. 2</t>
  </si>
  <si>
    <t>1) 21.04.2011
без срока
2) 05.08.2000 без срока</t>
  </si>
  <si>
    <t>1) 31.08.2011 без срока</t>
  </si>
  <si>
    <t>1) 287 р. за 1 разрешение. За 3 года выдано 1034 разрешений.
(763/3)*287=72,994 тысяч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расчет статистическим методом (данные за последние 5 лет)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</si>
  <si>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</si>
  <si>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1 08 07142 01 0000 110</t>
  </si>
  <si>
    <t>"Налоговый кодекс Российской Федерации (часть вторая)" от 05.08.2000 N 117-ФЗ</t>
  </si>
  <si>
    <t xml:space="preserve">1) Закона Камчатского края от 31.08.2011 № 624 «Об организации перевозок пассажиров и багажа легковым такси в Камчатском крае»;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-
</t>
  </si>
  <si>
    <t xml:space="preserve"> ст. 333.33 ч. 2</t>
  </si>
  <si>
    <t>05.08.2000 без срока</t>
  </si>
  <si>
    <t xml:space="preserve"> расчет статистическим методом (данные за последние 5 лет)</t>
  </si>
  <si>
    <r>
      <t xml:space="preserve">Наименование главного администратора доходов бюджета </t>
    </r>
    <r>
      <rPr>
        <u/>
        <sz val="11"/>
        <color theme="1"/>
        <rFont val="Times New Roman"/>
        <family val="1"/>
        <charset val="204"/>
      </rPr>
      <t xml:space="preserve">Министерство транспорта и дорожного строительства Камчатского края  </t>
    </r>
  </si>
  <si>
    <t>1 00 00000 00 0000000</t>
  </si>
  <si>
    <t>Нормативное правовое регулирование, определяющее возникновение источника доходов, порядок исчисления, размеры, сроки и условия уплаты</t>
  </si>
  <si>
    <t xml:space="preserve">опасные грузы - 1300 руб; ≈ 18 шт в год
тяжеловесные и (или) крупногабаритные грузов - 
 1 600 руб     ≈ 90 шт в год
</t>
  </si>
  <si>
    <t>1) Закон Камчатского края от 11.06.2009 N 285 "О полномочиях органов государственной власти Камчатского края в области использования автомобильных дорог и осуществления дорожной деятельности (ред.02.10.2017)
2)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 от 13.01.2014)</t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</si>
  <si>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ред.03.06.2016)     
2) Постановление Правительства РФ  от 16.11.2009 № 934 "О возмещении вреда, причиняемого транспортными средствами, осуществляющими перевозки тяжеловесных грузов на  автомобильных дорогах Российской Федерации" (в ред. 27.12.2014)
 3) Приказ Минтранса России от 15.01.14 № 7 «Об утверждении правил обеспечения безопасности перевозок пассажиров и грузов автомобильным транспортом и городским наземным электрическим транспортом и перечня мероприятий по подготовке работников юридических лиц и индивидуальных предпринимателей, осуществляющих перевозки автомобильным транспортом и городским наземным электрическим транспортом к безопасной работе и транспортных средств к безопасной эксплуатации» (ред.10.03.2016)                                                                                          </t>
  </si>
  <si>
    <t>Прогноз поступления доходов краевого бюджета</t>
  </si>
  <si>
    <t>1) Закон от 05.04.2013 г. № 44-ФЗ "О контрактной системе в сфере закупок товаров, работ, услуг для обеспечения государственных и муниципальных нужд",
2) Постановление Правительства РФ от 30.08.2017г № 1042 "Об утверждении правил определения размера штрафа, начисляемого в случае ненадлежащего исполнения заказчиком, неисполнения или ненадлежащего исполнения поставщиком (подрядчиком, исполнителем) обязательств, предусмотренных контрактом (за исключением просрочки исполнения обязательств заказчиком, поставщиком (подрядчиком, исполнителем), и размера пени, начисляемой за каждый день просрочки исполнения поставщиком (подрядчиком, исполнителем) обязательства, предусмотренного контрактом, о внесении изменений в постановление Правительства Российской Федерации от 15 мая 2017 г. № 570 и признании утратившим силу постановления Правительства Российской Федерации от 25 ноября 2013 г. № 1063"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</si>
</sst>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3">
    <xf numFmtId="0" fontId="0" fillId="0" borderId="0" xfId="0"/>
    <xf numFmtId="0" fontId="8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1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0" xfId="0" applyFont="1" applyFill="1"/>
    <xf numFmtId="164" fontId="1" fillId="0" borderId="0" xfId="0" applyNumberFormat="1" applyFont="1" applyFill="1"/>
    <xf numFmtId="164" fontId="8" fillId="0" borderId="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100" zoomScaleSheetLayoutView="70" workbookViewId="0">
      <selection activeCell="N9" sqref="N9"/>
    </sheetView>
  </sheetViews>
  <sheetFormatPr defaultRowHeight="15" x14ac:dyDescent="0.25"/>
  <cols>
    <col min="1" max="1" width="4.42578125" style="14" customWidth="1"/>
    <col min="2" max="2" width="53.42578125" style="15" customWidth="1"/>
    <col min="3" max="3" width="28.140625" style="15" bestFit="1" customWidth="1"/>
    <col min="4" max="4" width="53.42578125" style="15" customWidth="1"/>
    <col min="5" max="5" width="12.7109375" style="15" customWidth="1"/>
    <col min="6" max="6" width="11.5703125" style="15" customWidth="1"/>
    <col min="7" max="7" width="50.85546875" style="15" customWidth="1"/>
    <col min="8" max="8" width="12.5703125" style="15" customWidth="1"/>
    <col min="9" max="9" width="11.5703125" style="15" customWidth="1"/>
    <col min="10" max="10" width="29" style="15" customWidth="1"/>
    <col min="11" max="11" width="12.28515625" style="16" customWidth="1"/>
    <col min="12" max="12" width="9.85546875" style="16" bestFit="1" customWidth="1"/>
    <col min="13" max="13" width="10.42578125" style="16" customWidth="1"/>
    <col min="14" max="14" width="11.28515625" style="16" customWidth="1"/>
    <col min="15" max="15" width="11.5703125" style="16" customWidth="1"/>
    <col min="16" max="16" width="10.7109375" style="16" customWidth="1"/>
    <col min="17" max="16384" width="9.140625" style="15"/>
  </cols>
  <sheetData>
    <row r="1" spans="1:19" ht="34.5" customHeight="1" x14ac:dyDescent="0.25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9" ht="25.5" customHeight="1" thickBot="1" x14ac:dyDescent="0.3">
      <c r="A2" s="43" t="s">
        <v>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9" s="11" customFormat="1" ht="12.75" customHeight="1" x14ac:dyDescent="0.2">
      <c r="A3" s="51" t="s">
        <v>0</v>
      </c>
      <c r="B3" s="39" t="s">
        <v>1</v>
      </c>
      <c r="C3" s="39" t="s">
        <v>2</v>
      </c>
      <c r="D3" s="39" t="s">
        <v>65</v>
      </c>
      <c r="E3" s="39"/>
      <c r="F3" s="39"/>
      <c r="G3" s="39"/>
      <c r="H3" s="39"/>
      <c r="I3" s="45"/>
      <c r="J3" s="47" t="s">
        <v>8</v>
      </c>
      <c r="K3" s="49" t="s">
        <v>9</v>
      </c>
      <c r="L3" s="50"/>
      <c r="M3" s="50"/>
      <c r="N3" s="50"/>
      <c r="O3" s="50"/>
      <c r="P3" s="50"/>
      <c r="Q3" s="10"/>
      <c r="R3" s="10"/>
      <c r="S3" s="10"/>
    </row>
    <row r="4" spans="1:19" s="11" customFormat="1" ht="12.75" customHeight="1" x14ac:dyDescent="0.2">
      <c r="A4" s="52"/>
      <c r="B4" s="40"/>
      <c r="C4" s="40"/>
      <c r="D4" s="40" t="s">
        <v>3</v>
      </c>
      <c r="E4" s="40"/>
      <c r="F4" s="40"/>
      <c r="G4" s="40" t="s">
        <v>7</v>
      </c>
      <c r="H4" s="40"/>
      <c r="I4" s="46"/>
      <c r="J4" s="48"/>
      <c r="K4" s="44" t="s">
        <v>42</v>
      </c>
      <c r="L4" s="44"/>
      <c r="M4" s="37" t="s">
        <v>43</v>
      </c>
      <c r="N4" s="37" t="s">
        <v>44</v>
      </c>
      <c r="O4" s="44" t="s">
        <v>11</v>
      </c>
      <c r="P4" s="44"/>
      <c r="Q4" s="10"/>
      <c r="R4" s="10"/>
      <c r="S4" s="10"/>
    </row>
    <row r="5" spans="1:19" s="11" customFormat="1" ht="51" x14ac:dyDescent="0.2">
      <c r="A5" s="52"/>
      <c r="B5" s="41"/>
      <c r="C5" s="41"/>
      <c r="D5" s="3" t="s">
        <v>4</v>
      </c>
      <c r="E5" s="3" t="s">
        <v>5</v>
      </c>
      <c r="F5" s="3" t="s">
        <v>6</v>
      </c>
      <c r="G5" s="3" t="s">
        <v>4</v>
      </c>
      <c r="H5" s="3" t="s">
        <v>5</v>
      </c>
      <c r="I5" s="4" t="s">
        <v>6</v>
      </c>
      <c r="J5" s="48"/>
      <c r="K5" s="17" t="s">
        <v>10</v>
      </c>
      <c r="L5" s="17" t="s">
        <v>34</v>
      </c>
      <c r="M5" s="38"/>
      <c r="N5" s="38"/>
      <c r="O5" s="6" t="s">
        <v>35</v>
      </c>
      <c r="P5" s="6" t="s">
        <v>45</v>
      </c>
      <c r="Q5" s="10"/>
      <c r="R5" s="10"/>
      <c r="S5" s="10"/>
    </row>
    <row r="6" spans="1:19" s="26" customFormat="1" ht="25.5" x14ac:dyDescent="0.2">
      <c r="A6" s="18"/>
      <c r="B6" s="19" t="s">
        <v>13</v>
      </c>
      <c r="C6" s="20" t="s">
        <v>64</v>
      </c>
      <c r="D6" s="21"/>
      <c r="E6" s="22"/>
      <c r="F6" s="22"/>
      <c r="G6" s="22"/>
      <c r="H6" s="22"/>
      <c r="I6" s="23"/>
      <c r="J6" s="21"/>
      <c r="K6" s="24">
        <f t="shared" ref="K6:P6" si="0">SUM(K7:K14)</f>
        <v>7465.4936699999998</v>
      </c>
      <c r="L6" s="24">
        <f t="shared" si="0"/>
        <v>8500.7744999999995</v>
      </c>
      <c r="M6" s="24">
        <f t="shared" si="0"/>
        <v>14317.503000000001</v>
      </c>
      <c r="N6" s="24">
        <f t="shared" si="0"/>
        <v>13183.632239999999</v>
      </c>
      <c r="O6" s="24">
        <f t="shared" si="0"/>
        <v>13338.38544</v>
      </c>
      <c r="P6" s="24">
        <f t="shared" si="0"/>
        <v>13499.329257599999</v>
      </c>
      <c r="Q6" s="25"/>
      <c r="R6" s="25"/>
      <c r="S6" s="25"/>
    </row>
    <row r="7" spans="1:19" s="26" customFormat="1" ht="153" x14ac:dyDescent="0.2">
      <c r="A7" s="1">
        <v>1</v>
      </c>
      <c r="B7" s="31" t="s">
        <v>56</v>
      </c>
      <c r="C7" s="27" t="s">
        <v>57</v>
      </c>
      <c r="D7" s="5" t="s">
        <v>58</v>
      </c>
      <c r="E7" s="8" t="s">
        <v>60</v>
      </c>
      <c r="F7" s="8" t="s">
        <v>61</v>
      </c>
      <c r="G7" s="8"/>
      <c r="H7" s="8"/>
      <c r="I7" s="12"/>
      <c r="J7" s="5" t="s">
        <v>62</v>
      </c>
      <c r="K7" s="6">
        <v>4289.549</v>
      </c>
      <c r="L7" s="6">
        <v>5268.9070000000002</v>
      </c>
      <c r="M7" s="6">
        <v>5740</v>
      </c>
      <c r="N7" s="6">
        <v>5564.1262399999996</v>
      </c>
      <c r="O7" s="6">
        <v>5564.1260000000002</v>
      </c>
      <c r="P7" s="6">
        <v>5564.1262399999996</v>
      </c>
      <c r="Q7" s="25"/>
      <c r="R7" s="25"/>
      <c r="S7" s="25"/>
    </row>
    <row r="8" spans="1:19" s="11" customFormat="1" ht="102" x14ac:dyDescent="0.2">
      <c r="A8" s="1">
        <v>2</v>
      </c>
      <c r="B8" s="32" t="s">
        <v>41</v>
      </c>
      <c r="C8" s="2" t="s">
        <v>12</v>
      </c>
      <c r="D8" s="5" t="s">
        <v>32</v>
      </c>
      <c r="E8" s="8" t="s">
        <v>33</v>
      </c>
      <c r="F8" s="8" t="s">
        <v>22</v>
      </c>
      <c r="G8" s="8"/>
      <c r="H8" s="8"/>
      <c r="I8" s="12"/>
      <c r="J8" s="5" t="s">
        <v>66</v>
      </c>
      <c r="K8" s="6">
        <v>244.3</v>
      </c>
      <c r="L8" s="6">
        <v>254.4</v>
      </c>
      <c r="M8" s="6">
        <v>211.2</v>
      </c>
      <c r="N8" s="6">
        <v>235.48</v>
      </c>
      <c r="O8" s="6">
        <f>N8</f>
        <v>235.48</v>
      </c>
      <c r="P8" s="6">
        <f>O8</f>
        <v>235.48</v>
      </c>
      <c r="Q8" s="10"/>
      <c r="R8" s="10"/>
      <c r="S8" s="10"/>
    </row>
    <row r="9" spans="1:19" s="11" customFormat="1" ht="89.25" x14ac:dyDescent="0.2">
      <c r="A9" s="1">
        <v>3</v>
      </c>
      <c r="B9" s="33" t="s">
        <v>39</v>
      </c>
      <c r="C9" s="7" t="s">
        <v>27</v>
      </c>
      <c r="D9" s="29"/>
      <c r="E9" s="8"/>
      <c r="F9" s="8"/>
      <c r="G9" s="5" t="s">
        <v>37</v>
      </c>
      <c r="H9" s="8"/>
      <c r="I9" s="12"/>
      <c r="J9" s="5" t="s">
        <v>46</v>
      </c>
      <c r="K9" s="6">
        <v>194.8</v>
      </c>
      <c r="L9" s="6">
        <v>143.52448999999999</v>
      </c>
      <c r="M9" s="6">
        <v>16.600000000000001</v>
      </c>
      <c r="N9" s="6">
        <v>64.447999999999993</v>
      </c>
      <c r="O9" s="6">
        <f>N9</f>
        <v>64.447999999999993</v>
      </c>
      <c r="P9" s="6">
        <f>O9</f>
        <v>64.447999999999993</v>
      </c>
      <c r="Q9" s="10"/>
      <c r="R9" s="10"/>
      <c r="S9" s="10"/>
    </row>
    <row r="10" spans="1:19" s="11" customFormat="1" ht="127.5" x14ac:dyDescent="0.2">
      <c r="A10" s="1">
        <v>4</v>
      </c>
      <c r="B10" s="34" t="s">
        <v>16</v>
      </c>
      <c r="C10" s="28" t="s">
        <v>15</v>
      </c>
      <c r="D10" s="8" t="s">
        <v>24</v>
      </c>
      <c r="E10" s="8" t="s">
        <v>19</v>
      </c>
      <c r="F10" s="8" t="s">
        <v>25</v>
      </c>
      <c r="G10" s="8" t="s">
        <v>67</v>
      </c>
      <c r="H10" s="8" t="s">
        <v>20</v>
      </c>
      <c r="I10" s="12" t="s">
        <v>21</v>
      </c>
      <c r="J10" s="5" t="s">
        <v>46</v>
      </c>
      <c r="K10" s="6">
        <v>21.129660000000001</v>
      </c>
      <c r="L10" s="6">
        <v>21.129660000000001</v>
      </c>
      <c r="M10" s="6">
        <v>21</v>
      </c>
      <c r="N10" s="6">
        <v>26.513999999999999</v>
      </c>
      <c r="O10" s="6">
        <v>26.513999999999999</v>
      </c>
      <c r="P10" s="6">
        <f>O10</f>
        <v>26.513999999999999</v>
      </c>
      <c r="Q10" s="10"/>
      <c r="R10" s="10"/>
      <c r="S10" s="10"/>
    </row>
    <row r="11" spans="1:19" s="11" customFormat="1" ht="89.25" x14ac:dyDescent="0.2">
      <c r="A11" s="1">
        <v>5</v>
      </c>
      <c r="B11" s="35" t="s">
        <v>28</v>
      </c>
      <c r="C11" s="7" t="s">
        <v>26</v>
      </c>
      <c r="D11" s="8"/>
      <c r="E11" s="8"/>
      <c r="F11" s="8"/>
      <c r="G11" s="8" t="s">
        <v>38</v>
      </c>
      <c r="H11" s="8"/>
      <c r="I11" s="12"/>
      <c r="J11" s="5" t="s">
        <v>36</v>
      </c>
      <c r="K11" s="6">
        <v>16.51501</v>
      </c>
      <c r="L11" s="6">
        <v>17.47625</v>
      </c>
      <c r="M11" s="6">
        <v>17.783999999999999</v>
      </c>
      <c r="N11" s="6">
        <v>17.786999999999999</v>
      </c>
      <c r="O11" s="6">
        <v>17.786999999999999</v>
      </c>
      <c r="P11" s="6">
        <v>17.786999999999999</v>
      </c>
      <c r="Q11" s="10"/>
      <c r="R11" s="10"/>
      <c r="S11" s="10"/>
    </row>
    <row r="12" spans="1:19" s="11" customFormat="1" ht="76.5" x14ac:dyDescent="0.2">
      <c r="A12" s="1">
        <v>6</v>
      </c>
      <c r="B12" s="35" t="s">
        <v>49</v>
      </c>
      <c r="C12" s="7" t="s">
        <v>50</v>
      </c>
      <c r="D12" s="13" t="s">
        <v>51</v>
      </c>
      <c r="E12" s="8" t="s">
        <v>52</v>
      </c>
      <c r="F12" s="8" t="s">
        <v>53</v>
      </c>
      <c r="G12" s="9" t="s">
        <v>59</v>
      </c>
      <c r="H12" s="8"/>
      <c r="I12" s="12" t="s">
        <v>54</v>
      </c>
      <c r="J12" s="8" t="s">
        <v>55</v>
      </c>
      <c r="K12" s="6">
        <f>27+700</f>
        <v>727</v>
      </c>
      <c r="L12" s="6">
        <f>26.978+825.034</f>
        <v>852.01199999999994</v>
      </c>
      <c r="M12" s="6">
        <f>98.919+994</f>
        <v>1092.9190000000001</v>
      </c>
      <c r="N12" s="6">
        <v>1005.265</v>
      </c>
      <c r="O12" s="6">
        <v>1005.265</v>
      </c>
      <c r="P12" s="6">
        <v>1005.265</v>
      </c>
      <c r="Q12" s="10"/>
      <c r="R12" s="10"/>
      <c r="S12" s="10"/>
    </row>
    <row r="13" spans="1:19" s="11" customFormat="1" ht="229.5" x14ac:dyDescent="0.2">
      <c r="A13" s="1">
        <v>7</v>
      </c>
      <c r="B13" s="35" t="s">
        <v>29</v>
      </c>
      <c r="C13" s="7" t="s">
        <v>30</v>
      </c>
      <c r="D13" s="8" t="s">
        <v>68</v>
      </c>
      <c r="E13" s="8" t="s">
        <v>17</v>
      </c>
      <c r="F13" s="8"/>
      <c r="G13" s="8" t="s">
        <v>14</v>
      </c>
      <c r="H13" s="8"/>
      <c r="I13" s="12"/>
      <c r="J13" s="5" t="s">
        <v>48</v>
      </c>
      <c r="K13" s="6">
        <v>1846</v>
      </c>
      <c r="L13" s="6">
        <v>1794.97216</v>
      </c>
      <c r="M13" s="6">
        <v>3328</v>
      </c>
      <c r="N13" s="6">
        <v>2401.1759999999999</v>
      </c>
      <c r="O13" s="6">
        <f>N13</f>
        <v>2401.1759999999999</v>
      </c>
      <c r="P13" s="6">
        <f>O13</f>
        <v>2401.1759999999999</v>
      </c>
      <c r="Q13" s="10"/>
      <c r="R13" s="10"/>
      <c r="S13" s="10"/>
    </row>
    <row r="14" spans="1:19" s="11" customFormat="1" ht="230.25" customHeight="1" x14ac:dyDescent="0.2">
      <c r="A14" s="1">
        <v>8</v>
      </c>
      <c r="B14" s="36" t="s">
        <v>40</v>
      </c>
      <c r="C14" s="7" t="s">
        <v>31</v>
      </c>
      <c r="D14" s="8" t="s">
        <v>70</v>
      </c>
      <c r="E14" s="8" t="s">
        <v>18</v>
      </c>
      <c r="F14" s="8" t="s">
        <v>23</v>
      </c>
      <c r="G14" s="8"/>
      <c r="H14" s="8"/>
      <c r="I14" s="12"/>
      <c r="J14" s="5" t="s">
        <v>47</v>
      </c>
      <c r="K14" s="30">
        <v>126.2</v>
      </c>
      <c r="L14" s="30">
        <v>148.35293999999999</v>
      </c>
      <c r="M14" s="30">
        <v>3890</v>
      </c>
      <c r="N14" s="30">
        <v>3868.8359999999998</v>
      </c>
      <c r="O14" s="30">
        <f>N14*1.04</f>
        <v>4023.5894399999997</v>
      </c>
      <c r="P14" s="30">
        <f>O14*1.04</f>
        <v>4184.5330175999998</v>
      </c>
      <c r="Q14" s="10"/>
      <c r="R14" s="10"/>
      <c r="S14" s="10"/>
    </row>
  </sheetData>
  <mergeCells count="14">
    <mergeCell ref="N4:N5"/>
    <mergeCell ref="B3:B5"/>
    <mergeCell ref="C3:C5"/>
    <mergeCell ref="A1:P1"/>
    <mergeCell ref="A2:P2"/>
    <mergeCell ref="K4:L4"/>
    <mergeCell ref="M4:M5"/>
    <mergeCell ref="O4:P4"/>
    <mergeCell ref="D3:I3"/>
    <mergeCell ref="D4:F4"/>
    <mergeCell ref="G4:I4"/>
    <mergeCell ref="J3:J5"/>
    <mergeCell ref="K3:P3"/>
    <mergeCell ref="A3:A5"/>
  </mergeCells>
  <pageMargins left="0.23622047244094491" right="0.23622047244094491" top="0.59055118110236227" bottom="0.15748031496062992" header="0.31496062992125984" footer="0.31496062992125984"/>
  <pageSetup paperSize="9" scale="4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2021-10-25T05:19:09Z</dcterms:modified>
</cp:coreProperties>
</file>